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'20.1'!$A$1:$W$31</definedName>
    <definedName name="_xlnm.Print_Area" localSheetId="1">'20.2'!$A$1:$P$18</definedName>
    <definedName name="_xlnm.Print_Area" localSheetId="2">'20.3'!$A$1:$W$22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P15" i="31" l="1"/>
  <c r="K15" i="31" l="1"/>
  <c r="H15" i="31"/>
  <c r="X28" i="28" l="1"/>
  <c r="U28" i="28"/>
  <c r="U19" i="28" l="1"/>
  <c r="X22" i="28" l="1"/>
  <c r="U27" i="28" l="1"/>
  <c r="U26" i="28" l="1"/>
  <c r="U25" i="28"/>
  <c r="U24" i="28"/>
  <c r="U23" i="28" l="1"/>
  <c r="U22" i="28" l="1"/>
  <c r="U21" i="28" l="1"/>
  <c r="U20" i="28"/>
  <c r="M16" i="30" l="1"/>
  <c r="U29" i="28" l="1"/>
  <c r="J15" i="31" l="1"/>
  <c r="G15" i="31" l="1"/>
  <c r="I15" i="31" l="1"/>
  <c r="M15" i="31" s="1"/>
  <c r="O15" i="31"/>
</calcChain>
</file>

<file path=xl/sharedStrings.xml><?xml version="1.0" encoding="utf-8"?>
<sst xmlns="http://schemas.openxmlformats.org/spreadsheetml/2006/main" count="310" uniqueCount="119">
  <si>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</si>
  <si>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</si>
  <si>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</si>
  <si>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</si>
  <si>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</si>
  <si>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</si>
  <si>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</si>
  <si>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</si>
  <si>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</si>
  <si>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</si>
  <si>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</si>
  <si>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</si>
  <si>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</si>
  <si>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</si>
  <si>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</si>
  <si>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</si>
  <si>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</si>
  <si>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</si>
  <si>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</si>
  <si>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</si>
  <si>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</si>
  <si>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</si>
  <si>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</si>
  <si>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</si>
  <si>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</si>
  <si>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</si>
  <si>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</si>
  <si>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</si>
  <si>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</si>
  <si>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</si>
  <si>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</si>
  <si>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</si>
  <si>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</si>
  <si>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</si>
  <si>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</si>
  <si>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</si>
  <si>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</si>
  <si>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</si>
  <si>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</si>
  <si>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</si>
  <si>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</si>
  <si>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</si>
  <si>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</si>
  <si>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</si>
  <si>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</si>
  <si>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</si>
  <si>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</si>
  <si>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</si>
  <si>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</si>
  <si>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</si>
  <si>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</si>
  <si>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</si>
  <si>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</si>
  <si>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</si>
  <si>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</si>
  <si>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</si>
  <si>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</si>
  <si>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</si>
  <si>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</si>
  <si>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</si>
  <si>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</si>
  <si>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</si>
  <si>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</si>
  <si>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</si>
  <si>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</si>
  <si>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</si>
  <si>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</si>
  <si>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</si>
  <si>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</si>
  <si>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</si>
  <si>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</si>
  <si>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</si>
  <si>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</si>
  <si>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</si>
  <si>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</si>
  <si>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</si>
  <si>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</si>
  <si>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</si>
  <si>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</si>
  <si>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</si>
  <si>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</si>
  <si>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</si>
  <si>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</si>
  <si>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</si>
  <si>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</si>
  <si>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</si>
  <si>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</si>
  <si>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</si>
  <si>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</si>
  <si>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</si>
  <si>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</si>
  <si>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</si>
  <si>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1.1.1.2.</t>
  </si>
  <si>
    <t>УНЦ КТП киоскового типа 6 - 20 кВ</t>
  </si>
  <si>
    <t>УНЦ на проектные и изыскательские работы для отдельных элементов электрических сетей</t>
  </si>
  <si>
    <t>10</t>
  </si>
  <si>
    <t>1 ед.</t>
  </si>
  <si>
    <t>1 объект</t>
  </si>
  <si>
    <t>П6-06</t>
  </si>
  <si>
    <t>3</t>
  </si>
  <si>
    <t>Проектная документация, ВЛЗ-10кВ</t>
  </si>
  <si>
    <t>Год раскрытия информации: 2026 год</t>
  </si>
  <si>
    <t>Строительство трансформаторной подстанции, строительство ЛЭП-10 кВ, строительство ЛЭП-0.4 кВ в соответствии с договором на ТП № 1-35-22-0280 г. Горячий Ключ</t>
  </si>
  <si>
    <t>K_N_Гч_22_ЛК15_7133</t>
  </si>
  <si>
    <t>Э2-03</t>
  </si>
  <si>
    <t>СТП-457</t>
  </si>
  <si>
    <t>СТП -40/10/0,4кВ</t>
  </si>
  <si>
    <t>Проектная документация, СТП</t>
  </si>
  <si>
    <t>2026</t>
  </si>
  <si>
    <t>Строительство ВЛЗ-10кВ фидера Ф-2 от опоры №1-47 до опоры №1-47а</t>
  </si>
  <si>
    <t>СИП-3 1х95</t>
  </si>
  <si>
    <t>0,01</t>
  </si>
  <si>
    <t>Л7-05-3</t>
  </si>
  <si>
    <t>Строительство ВЛИ-0,4кВ ф-1 от РУ-0,4кВ СТП-457 до опоры №1</t>
  </si>
  <si>
    <t>СИП-4 4х16</t>
  </si>
  <si>
    <t>Л7-32-4</t>
  </si>
  <si>
    <t>0,033</t>
  </si>
  <si>
    <t xml:space="preserve"> СВ 95-3</t>
  </si>
  <si>
    <t>СВ 105-5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</si>
</sst>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3" fontId="40" fillId="0" borderId="0" xfId="0" applyNumberFormat="1" applyFont="1" applyFill="1"/>
    <xf numFmtId="168" fontId="8" fillId="24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0" fontId="64" fillId="26" borderId="18" xfId="0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  <xf numFmtId="0" fontId="65" fillId="0" borderId="0" xfId="0" applyFont="1" applyFill="1" applyAlignment="1">
      <alignment horizontal="center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30"/>
  <sheetViews>
    <sheetView view="pageBreakPreview" topLeftCell="A16" zoomScale="80" zoomScaleNormal="70" zoomScaleSheetLayoutView="80" workbookViewId="0">
      <selection activeCell="K23" sqref="K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0" t="s">
        <v>74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1" t="s">
        <v>75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2" t="s">
        <v>76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3" t="s">
        <v>77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2" t="s">
        <v>101</v>
      </c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8" t="s">
        <v>21</v>
      </c>
      <c r="C16" s="108" t="s">
        <v>11</v>
      </c>
      <c r="D16" s="108" t="s">
        <v>10</v>
      </c>
      <c r="E16" s="108" t="s">
        <v>15</v>
      </c>
      <c r="F16" s="109" t="s">
        <v>18</v>
      </c>
      <c r="G16" s="106" t="s">
        <v>46</v>
      </c>
      <c r="H16" s="113" t="s">
        <v>39</v>
      </c>
      <c r="I16" s="114" t="s">
        <v>38</v>
      </c>
      <c r="J16" s="110" t="s">
        <v>9</v>
      </c>
      <c r="K16" s="111"/>
      <c r="L16" s="111"/>
      <c r="M16" s="112"/>
      <c r="N16" s="111"/>
      <c r="O16" s="105" t="s">
        <v>4</v>
      </c>
      <c r="P16" s="105"/>
      <c r="Q16" s="105"/>
      <c r="R16" s="105"/>
      <c r="S16" s="105"/>
      <c r="T16" s="105"/>
      <c r="U16" s="105"/>
      <c r="V16" s="105" t="s">
        <v>14</v>
      </c>
    </row>
    <row r="17" spans="1:24" s="16" customFormat="1" ht="78.75" x14ac:dyDescent="0.25">
      <c r="A17" s="8"/>
      <c r="B17" s="107"/>
      <c r="C17" s="107"/>
      <c r="D17" s="107"/>
      <c r="E17" s="107"/>
      <c r="F17" s="109"/>
      <c r="G17" s="107"/>
      <c r="H17" s="107"/>
      <c r="I17" s="107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5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102</v>
      </c>
      <c r="D19" s="90" t="s">
        <v>103</v>
      </c>
      <c r="E19" s="85" t="s">
        <v>93</v>
      </c>
      <c r="F19" s="23" t="s">
        <v>105</v>
      </c>
      <c r="G19" s="63" t="s">
        <v>55</v>
      </c>
      <c r="H19" s="63" t="s">
        <v>73</v>
      </c>
      <c r="I19" s="63" t="s">
        <v>108</v>
      </c>
      <c r="J19" s="23" t="s">
        <v>95</v>
      </c>
      <c r="K19" s="23" t="s">
        <v>106</v>
      </c>
      <c r="L19" s="63"/>
      <c r="M19" s="63"/>
      <c r="N19" s="94" t="s">
        <v>56</v>
      </c>
      <c r="O19" s="23" t="s">
        <v>55</v>
      </c>
      <c r="P19" s="23" t="s">
        <v>55</v>
      </c>
      <c r="Q19" s="94" t="s">
        <v>96</v>
      </c>
      <c r="R19" s="94" t="s">
        <v>104</v>
      </c>
      <c r="S19" s="64">
        <v>1010.18</v>
      </c>
      <c r="T19" s="64">
        <v>1.42</v>
      </c>
      <c r="U19" s="64">
        <f>O19*P19*S19*T19</f>
        <v>1434.4555999999998</v>
      </c>
      <c r="V19" s="23"/>
    </row>
    <row r="20" spans="1:24" s="8" customFormat="1" ht="111" customHeight="1" x14ac:dyDescent="0.25">
      <c r="B20" s="88" t="s">
        <v>92</v>
      </c>
      <c r="C20" s="89" t="s">
        <v>102</v>
      </c>
      <c r="D20" s="90" t="s">
        <v>103</v>
      </c>
      <c r="E20" s="85" t="s">
        <v>94</v>
      </c>
      <c r="F20" s="23" t="s">
        <v>105</v>
      </c>
      <c r="G20" s="63" t="s">
        <v>55</v>
      </c>
      <c r="H20" s="63" t="s">
        <v>73</v>
      </c>
      <c r="I20" s="63" t="s">
        <v>108</v>
      </c>
      <c r="J20" s="23" t="s">
        <v>95</v>
      </c>
      <c r="K20" s="23" t="s">
        <v>107</v>
      </c>
      <c r="L20" s="63"/>
      <c r="M20" s="63"/>
      <c r="N20" s="94" t="s">
        <v>56</v>
      </c>
      <c r="O20" s="23" t="s">
        <v>55</v>
      </c>
      <c r="P20" s="23" t="s">
        <v>55</v>
      </c>
      <c r="Q20" s="94" t="s">
        <v>97</v>
      </c>
      <c r="R20" s="94" t="s">
        <v>98</v>
      </c>
      <c r="S20" s="64">
        <v>425.5</v>
      </c>
      <c r="T20" s="64">
        <v>1</v>
      </c>
      <c r="U20" s="64">
        <f>O20*P20*S20*T20</f>
        <v>425.5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102</v>
      </c>
      <c r="D21" s="99" t="s">
        <v>103</v>
      </c>
      <c r="E21" s="85" t="s">
        <v>78</v>
      </c>
      <c r="F21" s="23" t="s">
        <v>109</v>
      </c>
      <c r="G21" s="63" t="s">
        <v>55</v>
      </c>
      <c r="H21" s="63" t="s">
        <v>73</v>
      </c>
      <c r="I21" s="63" t="s">
        <v>108</v>
      </c>
      <c r="J21" s="23" t="s">
        <v>95</v>
      </c>
      <c r="K21" s="23" t="s">
        <v>110</v>
      </c>
      <c r="L21" s="63"/>
      <c r="M21" s="63"/>
      <c r="N21" s="94" t="s">
        <v>56</v>
      </c>
      <c r="O21" s="23" t="s">
        <v>99</v>
      </c>
      <c r="P21" s="23" t="s">
        <v>111</v>
      </c>
      <c r="Q21" s="94" t="s">
        <v>79</v>
      </c>
      <c r="R21" s="97" t="s">
        <v>112</v>
      </c>
      <c r="S21" s="64">
        <v>1562.5</v>
      </c>
      <c r="T21" s="64">
        <v>1.1599999999999999</v>
      </c>
      <c r="U21" s="64">
        <f t="shared" ref="U21:U28" si="0">O21*P21*S21*T21</f>
        <v>54.374999999999993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102</v>
      </c>
      <c r="D22" s="99" t="s">
        <v>103</v>
      </c>
      <c r="E22" s="85" t="s">
        <v>80</v>
      </c>
      <c r="F22" s="23" t="s">
        <v>109</v>
      </c>
      <c r="G22" s="63" t="s">
        <v>55</v>
      </c>
      <c r="H22" s="63" t="s">
        <v>73</v>
      </c>
      <c r="I22" s="63" t="s">
        <v>108</v>
      </c>
      <c r="J22" s="23" t="s">
        <v>95</v>
      </c>
      <c r="K22" s="23" t="s">
        <v>118</v>
      </c>
      <c r="L22" s="63"/>
      <c r="M22" s="63"/>
      <c r="N22" s="94" t="s">
        <v>56</v>
      </c>
      <c r="O22" s="23" t="s">
        <v>99</v>
      </c>
      <c r="P22" s="23" t="s">
        <v>111</v>
      </c>
      <c r="Q22" s="94" t="s">
        <v>79</v>
      </c>
      <c r="R22" s="97" t="s">
        <v>88</v>
      </c>
      <c r="S22" s="64">
        <v>949.02</v>
      </c>
      <c r="T22" s="64">
        <v>1.1599999999999999</v>
      </c>
      <c r="U22" s="64">
        <f t="shared" si="0"/>
        <v>33.025895999999996</v>
      </c>
      <c r="V22" s="23" t="s">
        <v>7</v>
      </c>
      <c r="X22" s="92">
        <f>P22+P23+P24+P25</f>
        <v>1.0529999999999999</v>
      </c>
    </row>
    <row r="23" spans="1:24" s="8" customFormat="1" ht="111" customHeight="1" x14ac:dyDescent="0.25">
      <c r="B23" s="88" t="s">
        <v>92</v>
      </c>
      <c r="C23" s="89" t="s">
        <v>102</v>
      </c>
      <c r="D23" s="99" t="s">
        <v>103</v>
      </c>
      <c r="E23" s="85" t="s">
        <v>82</v>
      </c>
      <c r="F23" s="23" t="s">
        <v>109</v>
      </c>
      <c r="G23" s="63" t="s">
        <v>55</v>
      </c>
      <c r="H23" s="63" t="s">
        <v>73</v>
      </c>
      <c r="I23" s="63" t="s">
        <v>108</v>
      </c>
      <c r="J23" s="23" t="s">
        <v>95</v>
      </c>
      <c r="K23" s="23" t="s">
        <v>110</v>
      </c>
      <c r="L23" s="63"/>
      <c r="M23" s="63"/>
      <c r="N23" s="94" t="s">
        <v>56</v>
      </c>
      <c r="O23" s="23" t="s">
        <v>55</v>
      </c>
      <c r="P23" s="23" t="s">
        <v>111</v>
      </c>
      <c r="Q23" s="94" t="s">
        <v>79</v>
      </c>
      <c r="R23" s="97" t="s">
        <v>98</v>
      </c>
      <c r="S23" s="64">
        <v>425.5</v>
      </c>
      <c r="T23" s="64">
        <v>1</v>
      </c>
      <c r="U23" s="64">
        <f t="shared" si="0"/>
        <v>4.2549999999999999</v>
      </c>
      <c r="V23" s="23" t="s">
        <v>7</v>
      </c>
    </row>
    <row r="24" spans="1:24" s="8" customFormat="1" ht="111" customHeight="1" x14ac:dyDescent="0.25">
      <c r="B24" s="88" t="s">
        <v>92</v>
      </c>
      <c r="C24" s="89" t="s">
        <v>102</v>
      </c>
      <c r="D24" s="90" t="s">
        <v>103</v>
      </c>
      <c r="E24" s="85" t="s">
        <v>94</v>
      </c>
      <c r="F24" s="23" t="s">
        <v>109</v>
      </c>
      <c r="G24" s="63" t="s">
        <v>55</v>
      </c>
      <c r="H24" s="63" t="s">
        <v>73</v>
      </c>
      <c r="I24" s="63" t="s">
        <v>108</v>
      </c>
      <c r="J24" s="23" t="s">
        <v>95</v>
      </c>
      <c r="K24" s="23" t="s">
        <v>100</v>
      </c>
      <c r="L24" s="63"/>
      <c r="M24" s="63"/>
      <c r="N24" s="94" t="s">
        <v>56</v>
      </c>
      <c r="O24" s="23" t="s">
        <v>55</v>
      </c>
      <c r="P24" s="23" t="s">
        <v>55</v>
      </c>
      <c r="Q24" s="94" t="s">
        <v>84</v>
      </c>
      <c r="R24" s="94" t="s">
        <v>98</v>
      </c>
      <c r="S24" s="64">
        <v>425.5</v>
      </c>
      <c r="T24" s="64">
        <v>1</v>
      </c>
      <c r="U24" s="64">
        <f t="shared" si="0"/>
        <v>425.5</v>
      </c>
      <c r="V24" s="23" t="s">
        <v>7</v>
      </c>
    </row>
    <row r="25" spans="1:24" s="8" customFormat="1" ht="111" customHeight="1" x14ac:dyDescent="0.25">
      <c r="B25" s="88" t="s">
        <v>92</v>
      </c>
      <c r="C25" s="89" t="s">
        <v>102</v>
      </c>
      <c r="D25" s="98" t="s">
        <v>103</v>
      </c>
      <c r="E25" s="85" t="s">
        <v>78</v>
      </c>
      <c r="F25" s="23" t="s">
        <v>113</v>
      </c>
      <c r="G25" s="63" t="s">
        <v>55</v>
      </c>
      <c r="H25" s="63" t="s">
        <v>73</v>
      </c>
      <c r="I25" s="63" t="s">
        <v>108</v>
      </c>
      <c r="J25" s="23" t="s">
        <v>90</v>
      </c>
      <c r="K25" s="23" t="s">
        <v>114</v>
      </c>
      <c r="L25" s="63"/>
      <c r="M25" s="63"/>
      <c r="N25" s="97" t="s">
        <v>56</v>
      </c>
      <c r="O25" s="23" t="s">
        <v>55</v>
      </c>
      <c r="P25" s="23" t="s">
        <v>116</v>
      </c>
      <c r="Q25" s="97" t="s">
        <v>79</v>
      </c>
      <c r="R25" s="97" t="s">
        <v>87</v>
      </c>
      <c r="S25" s="64">
        <v>963.68</v>
      </c>
      <c r="T25" s="64">
        <v>2.0299999999999998</v>
      </c>
      <c r="U25" s="64">
        <f t="shared" si="0"/>
        <v>64.556923199999986</v>
      </c>
      <c r="V25" s="23" t="s">
        <v>7</v>
      </c>
    </row>
    <row r="26" spans="1:24" s="8" customFormat="1" ht="111" customHeight="1" x14ac:dyDescent="0.25">
      <c r="B26" s="88" t="s">
        <v>92</v>
      </c>
      <c r="C26" s="89" t="s">
        <v>102</v>
      </c>
      <c r="D26" s="90" t="s">
        <v>103</v>
      </c>
      <c r="E26" s="85" t="s">
        <v>80</v>
      </c>
      <c r="F26" s="23" t="s">
        <v>113</v>
      </c>
      <c r="G26" s="63" t="s">
        <v>55</v>
      </c>
      <c r="H26" s="63" t="s">
        <v>73</v>
      </c>
      <c r="I26" s="63" t="s">
        <v>108</v>
      </c>
      <c r="J26" s="23" t="s">
        <v>90</v>
      </c>
      <c r="K26" s="23" t="s">
        <v>117</v>
      </c>
      <c r="L26" s="63"/>
      <c r="M26" s="63"/>
      <c r="N26" s="97" t="s">
        <v>56</v>
      </c>
      <c r="O26" s="23" t="s">
        <v>55</v>
      </c>
      <c r="P26" s="23" t="s">
        <v>116</v>
      </c>
      <c r="Q26" s="97" t="s">
        <v>81</v>
      </c>
      <c r="R26" s="97" t="s">
        <v>88</v>
      </c>
      <c r="S26" s="64">
        <v>949.02</v>
      </c>
      <c r="T26" s="64">
        <v>1.1599999999999999</v>
      </c>
      <c r="U26" s="64">
        <f t="shared" si="0"/>
        <v>36.3284856</v>
      </c>
      <c r="V26" s="23" t="s">
        <v>7</v>
      </c>
    </row>
    <row r="27" spans="1:24" s="8" customFormat="1" ht="100.5" customHeight="1" x14ac:dyDescent="0.25">
      <c r="B27" s="88" t="s">
        <v>92</v>
      </c>
      <c r="C27" s="89" t="s">
        <v>102</v>
      </c>
      <c r="D27" s="90" t="s">
        <v>103</v>
      </c>
      <c r="E27" s="85" t="s">
        <v>82</v>
      </c>
      <c r="F27" s="23" t="s">
        <v>113</v>
      </c>
      <c r="G27" s="63" t="s">
        <v>55</v>
      </c>
      <c r="H27" s="63" t="s">
        <v>73</v>
      </c>
      <c r="I27" s="63" t="s">
        <v>108</v>
      </c>
      <c r="J27" s="23" t="s">
        <v>90</v>
      </c>
      <c r="K27" s="23" t="s">
        <v>114</v>
      </c>
      <c r="L27" s="63"/>
      <c r="M27" s="63"/>
      <c r="N27" s="97" t="s">
        <v>56</v>
      </c>
      <c r="O27" s="23" t="s">
        <v>55</v>
      </c>
      <c r="P27" s="23" t="s">
        <v>116</v>
      </c>
      <c r="Q27" s="97" t="s">
        <v>81</v>
      </c>
      <c r="R27" s="97" t="s">
        <v>115</v>
      </c>
      <c r="S27" s="64">
        <v>405.81</v>
      </c>
      <c r="T27" s="64">
        <v>1.1599999999999999</v>
      </c>
      <c r="U27" s="64">
        <f t="shared" si="0"/>
        <v>15.534406799999999</v>
      </c>
      <c r="V27" s="23" t="s">
        <v>7</v>
      </c>
    </row>
    <row r="28" spans="1:24" s="8" customFormat="1" ht="68.25" customHeight="1" x14ac:dyDescent="0.25">
      <c r="B28" s="88" t="s">
        <v>92</v>
      </c>
      <c r="C28" s="89" t="s">
        <v>102</v>
      </c>
      <c r="D28" s="99" t="s">
        <v>103</v>
      </c>
      <c r="E28" s="85" t="s">
        <v>83</v>
      </c>
      <c r="F28" s="23" t="s">
        <v>113</v>
      </c>
      <c r="G28" s="63" t="s">
        <v>55</v>
      </c>
      <c r="H28" s="63" t="s">
        <v>73</v>
      </c>
      <c r="I28" s="63" t="s">
        <v>108</v>
      </c>
      <c r="J28" s="23" t="s">
        <v>90</v>
      </c>
      <c r="K28" s="23" t="s">
        <v>86</v>
      </c>
      <c r="L28" s="63"/>
      <c r="M28" s="63"/>
      <c r="N28" s="97" t="s">
        <v>56</v>
      </c>
      <c r="O28" s="23" t="s">
        <v>55</v>
      </c>
      <c r="P28" s="23" t="s">
        <v>85</v>
      </c>
      <c r="Q28" s="97" t="s">
        <v>84</v>
      </c>
      <c r="R28" s="97" t="s">
        <v>89</v>
      </c>
      <c r="S28" s="64">
        <v>234.03</v>
      </c>
      <c r="T28" s="64">
        <v>1</v>
      </c>
      <c r="U28" s="64">
        <f t="shared" si="0"/>
        <v>234.03</v>
      </c>
      <c r="V28" s="23" t="s">
        <v>7</v>
      </c>
      <c r="X28" s="92" t="e">
        <f>P28+#REF!+#REF!</f>
        <v>#REF!</v>
      </c>
    </row>
    <row r="29" spans="1:24" s="6" customFormat="1" ht="31.5" x14ac:dyDescent="0.25">
      <c r="B29" s="12"/>
      <c r="C29" s="89"/>
      <c r="D29" s="13"/>
      <c r="E29" s="17" t="s">
        <v>25</v>
      </c>
      <c r="F29" s="1" t="s">
        <v>7</v>
      </c>
      <c r="G29" s="1" t="s">
        <v>7</v>
      </c>
      <c r="H29" s="1" t="s">
        <v>7</v>
      </c>
      <c r="I29" s="1" t="s">
        <v>7</v>
      </c>
      <c r="J29" s="1" t="s">
        <v>7</v>
      </c>
      <c r="K29" s="1" t="s">
        <v>7</v>
      </c>
      <c r="L29" s="1" t="s">
        <v>7</v>
      </c>
      <c r="M29" s="1" t="s">
        <v>7</v>
      </c>
      <c r="N29" s="1" t="s">
        <v>7</v>
      </c>
      <c r="O29" s="1" t="s">
        <v>7</v>
      </c>
      <c r="P29" s="1" t="s">
        <v>7</v>
      </c>
      <c r="Q29" s="1" t="s">
        <v>7</v>
      </c>
      <c r="R29" s="1" t="s">
        <v>7</v>
      </c>
      <c r="S29" s="1" t="s">
        <v>7</v>
      </c>
      <c r="T29" s="18" t="s">
        <v>7</v>
      </c>
      <c r="U29" s="65">
        <f>SUM(U19:U28)</f>
        <v>2727.5613116</v>
      </c>
      <c r="V29" s="18" t="s">
        <v>7</v>
      </c>
    </row>
    <row r="30" spans="1:24" s="55" customFormat="1" x14ac:dyDescent="0.25">
      <c r="B30" s="54"/>
      <c r="C30" s="54"/>
      <c r="D30" s="54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21">
    <cfRule type="duplicateValues" dxfId="20" priority="16"/>
    <cfRule type="duplicateValues" dxfId="19" priority="17"/>
  </conditionalFormatting>
  <conditionalFormatting sqref="D21">
    <cfRule type="duplicateValues" dxfId="18" priority="18"/>
  </conditionalFormatting>
  <conditionalFormatting sqref="D23">
    <cfRule type="duplicateValues" dxfId="17" priority="7"/>
    <cfRule type="duplicateValues" dxfId="16" priority="8"/>
  </conditionalFormatting>
  <conditionalFormatting sqref="D23">
    <cfRule type="duplicateValues" dxfId="15" priority="9"/>
  </conditionalFormatting>
  <conditionalFormatting sqref="D22">
    <cfRule type="duplicateValues" dxfId="14" priority="4"/>
    <cfRule type="duplicateValues" dxfId="13" priority="5"/>
  </conditionalFormatting>
  <conditionalFormatting sqref="D22">
    <cfRule type="duplicateValues" dxfId="12" priority="6"/>
  </conditionalFormatting>
  <conditionalFormatting sqref="D28">
    <cfRule type="duplicateValues" dxfId="11" priority="1"/>
    <cfRule type="duplicateValues" dxfId="10" priority="2"/>
  </conditionalFormatting>
  <conditionalFormatting sqref="D28">
    <cfRule type="duplicateValues" dxfId="9" priority="3"/>
  </conditionalFormatting>
  <conditionalFormatting sqref="D19:D20 D24:D27">
    <cfRule type="duplicateValues" dxfId="8" priority="71"/>
    <cfRule type="duplicateValues" dxfId="7" priority="72"/>
  </conditionalFormatting>
  <conditionalFormatting sqref="D19:D20 D24:D27">
    <cfRule type="duplicateValues" dxfId="6" priority="7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D1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5" t="s">
        <v>28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6384" s="6" customFormat="1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</row>
    <row r="7" spans="1:16384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16384" ht="18.75" x14ac:dyDescent="0.3">
      <c r="B8" s="116" t="s">
        <v>101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102</v>
      </c>
      <c r="D15" s="90" t="s">
        <v>103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1"/>
  <sheetViews>
    <sheetView tabSelected="1" topLeftCell="F1" zoomScale="80" zoomScaleNormal="80" zoomScaleSheetLayoutView="70" workbookViewId="0">
      <selection activeCell="P18" sqref="P18:P20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4" t="s">
        <v>34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</row>
    <row r="4" spans="1:45" s="2" customFormat="1" ht="18.75" x14ac:dyDescent="0.25"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</row>
    <row r="5" spans="1:45" s="2" customFormat="1" ht="18.75" x14ac:dyDescent="0.3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116"/>
    </row>
    <row r="6" spans="1:45" s="6" customFormat="1" ht="15.75" x14ac:dyDescent="0.25">
      <c r="B6" s="103" t="s">
        <v>77</v>
      </c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</row>
    <row r="7" spans="1:45" s="24" customFormat="1" ht="15.75" x14ac:dyDescent="0.25"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</row>
    <row r="8" spans="1:45" s="24" customFormat="1" ht="18.75" x14ac:dyDescent="0.3">
      <c r="B8" s="116" t="s">
        <v>101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5" t="s">
        <v>21</v>
      </c>
      <c r="C12" s="105" t="s">
        <v>11</v>
      </c>
      <c r="D12" s="105" t="s">
        <v>10</v>
      </c>
      <c r="E12" s="105" t="s">
        <v>50</v>
      </c>
      <c r="F12" s="105" t="s">
        <v>51</v>
      </c>
      <c r="G12" s="105" t="s">
        <v>33</v>
      </c>
      <c r="H12" s="105"/>
      <c r="I12" s="105"/>
      <c r="J12" s="105"/>
      <c r="K12" s="105"/>
      <c r="L12" s="105" t="s">
        <v>53</v>
      </c>
      <c r="M12" s="105" t="s">
        <v>43</v>
      </c>
      <c r="N12" s="117" t="s">
        <v>32</v>
      </c>
      <c r="O12" s="117" t="s">
        <v>44</v>
      </c>
      <c r="P12" s="118" t="s">
        <v>31</v>
      </c>
      <c r="Q12" s="119" t="s">
        <v>66</v>
      </c>
      <c r="R12" s="119" t="s">
        <v>67</v>
      </c>
      <c r="S12" s="119" t="s">
        <v>68</v>
      </c>
      <c r="T12" s="119" t="s">
        <v>69</v>
      </c>
      <c r="U12" s="119" t="s">
        <v>70</v>
      </c>
      <c r="V12" s="119" t="s">
        <v>71</v>
      </c>
      <c r="W12" s="119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5"/>
      <c r="C13" s="105"/>
      <c r="D13" s="105"/>
      <c r="E13" s="105"/>
      <c r="F13" s="105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5"/>
      <c r="M13" s="105"/>
      <c r="N13" s="117"/>
      <c r="O13" s="117"/>
      <c r="P13" s="118"/>
      <c r="Q13" s="119" t="s">
        <v>57</v>
      </c>
      <c r="R13" s="119" t="s">
        <v>57</v>
      </c>
      <c r="S13" s="119" t="s">
        <v>57</v>
      </c>
      <c r="T13" s="119" t="s">
        <v>57</v>
      </c>
      <c r="U13" s="119" t="s">
        <v>57</v>
      </c>
      <c r="V13" s="119" t="s">
        <v>57</v>
      </c>
      <c r="W13" s="119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102</v>
      </c>
      <c r="D15" s="90" t="s">
        <v>103</v>
      </c>
      <c r="E15" s="66">
        <v>2023</v>
      </c>
      <c r="F15" s="66">
        <v>2026</v>
      </c>
      <c r="G15" s="37">
        <f>'20.1'!U29/1000</f>
        <v>2.7275613116000001</v>
      </c>
      <c r="H15" s="37">
        <f>G15*1.22</f>
        <v>3.3276248001519999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4.4482392942159059</v>
      </c>
      <c r="J15" s="37">
        <f>'20.2'!M16/1000</f>
        <v>0</v>
      </c>
      <c r="K15" s="37">
        <f>I15+J15</f>
        <v>4.4482392942159059</v>
      </c>
      <c r="L15" s="73">
        <v>1.39355056</v>
      </c>
      <c r="M15" s="77">
        <f>K15-L15</f>
        <v>3.0546887342159059</v>
      </c>
      <c r="N15" s="73">
        <v>1.39355056</v>
      </c>
      <c r="O15" s="96">
        <f>H15-N15</f>
        <v>1.9340742401519999</v>
      </c>
      <c r="P15" s="73">
        <f>SUM(Q15:W15)</f>
        <v>1.3935505632</v>
      </c>
      <c r="Q15" s="75">
        <v>0</v>
      </c>
      <c r="R15" s="76">
        <v>2.113628E-2</v>
      </c>
      <c r="S15" s="76">
        <v>0.73440813000000005</v>
      </c>
      <c r="T15" s="78">
        <v>0.63800615319999998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21.75" customHeight="1" x14ac:dyDescent="0.25">
      <c r="C18" s="34"/>
      <c r="D18" s="36"/>
      <c r="E18" s="35"/>
      <c r="G18" s="34"/>
      <c r="H18" s="34"/>
      <c r="I18" s="34"/>
      <c r="J18" s="34"/>
      <c r="K18" s="34"/>
      <c r="L18" s="34"/>
      <c r="M18" s="34"/>
      <c r="P18" s="125"/>
      <c r="Q18" s="34"/>
      <c r="R18" s="34"/>
      <c r="S18" s="34"/>
      <c r="T18" s="34"/>
      <c r="U18" s="34"/>
      <c r="V18" s="34"/>
      <c r="W18" s="34"/>
    </row>
    <row r="19" spans="3:23" s="33" customFormat="1" ht="11.25" x14ac:dyDescent="0.2">
      <c r="C19" s="34"/>
      <c r="D19" s="36"/>
      <c r="E19" s="35"/>
      <c r="G19" s="34"/>
      <c r="H19" s="34"/>
      <c r="I19" s="34"/>
      <c r="J19" s="34"/>
      <c r="K19" s="34"/>
      <c r="L19" s="34"/>
      <c r="M19" s="34"/>
      <c r="Q19" s="95"/>
      <c r="R19" s="34"/>
      <c r="S19" s="34"/>
      <c r="T19" s="34"/>
      <c r="U19" s="34"/>
      <c r="V19" s="34"/>
      <c r="W19" s="34"/>
    </row>
    <row r="20" spans="3:23" s="33" customFormat="1" ht="11.25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11.25" x14ac:dyDescent="0.2">
      <c r="C21" s="34"/>
      <c r="D21" s="36"/>
      <c r="E21" s="35"/>
      <c r="G21" s="34"/>
      <c r="H21" s="34"/>
      <c r="I21" s="34"/>
      <c r="J21" s="34"/>
      <c r="K21" s="34"/>
      <c r="L21" s="34"/>
      <c r="M21" s="34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0" sqref="B10:I10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0" t="s">
        <v>47</v>
      </c>
      <c r="C4" s="120"/>
      <c r="D4" s="120"/>
      <c r="E4" s="120"/>
      <c r="F4" s="120"/>
      <c r="G4" s="120"/>
      <c r="H4" s="120"/>
      <c r="I4" s="120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1" t="s">
        <v>76</v>
      </c>
      <c r="C7" s="121"/>
      <c r="D7" s="121"/>
      <c r="E7" s="121"/>
      <c r="F7" s="121"/>
      <c r="G7" s="121"/>
      <c r="H7" s="121"/>
      <c r="I7" s="121"/>
      <c r="J7" s="58"/>
    </row>
    <row r="8" spans="2:12" ht="18.75" x14ac:dyDescent="0.25">
      <c r="B8" s="122" t="s">
        <v>77</v>
      </c>
      <c r="C8" s="122"/>
      <c r="D8" s="122"/>
      <c r="E8" s="122"/>
      <c r="F8" s="122"/>
      <c r="G8" s="122"/>
      <c r="H8" s="122"/>
      <c r="I8" s="122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3" t="s">
        <v>101</v>
      </c>
      <c r="C10" s="123"/>
      <c r="D10" s="123"/>
      <c r="E10" s="123"/>
      <c r="F10" s="123"/>
      <c r="G10" s="123"/>
      <c r="H10" s="123"/>
      <c r="I10" s="123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4" t="s">
        <v>1</v>
      </c>
      <c r="C12" s="124" t="s">
        <v>48</v>
      </c>
      <c r="D12" s="124" t="s">
        <v>57</v>
      </c>
      <c r="E12" s="124" t="s">
        <v>57</v>
      </c>
      <c r="F12" s="124" t="s">
        <v>57</v>
      </c>
      <c r="G12" s="124" t="s">
        <v>57</v>
      </c>
      <c r="H12" s="124" t="s">
        <v>57</v>
      </c>
      <c r="I12" s="124" t="s">
        <v>57</v>
      </c>
      <c r="J12" s="59"/>
      <c r="K12" s="62"/>
      <c r="L12" s="62"/>
    </row>
    <row r="13" spans="2:12" ht="18.75" x14ac:dyDescent="0.25">
      <c r="B13" s="124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2026-05-07T13:29:00Z</dcterms:modified>
</cp:coreProperties>
</file>